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2024/1373. ITB 105-2024/2) Drafts/2) Attachments &amp; Exhibits/"/>
    </mc:Choice>
  </mc:AlternateContent>
  <xr:revisionPtr revIDLastSave="11" documentId="8_{FDFD57EB-E83F-4E91-8E27-303ED87F244F}" xr6:coauthVersionLast="47" xr6:coauthVersionMax="47" xr10:uidLastSave="{4747A9A7-D077-49A7-82E5-C0D6B3466E84}"/>
  <bookViews>
    <workbookView xWindow="57480" yWindow="-120" windowWidth="29040" windowHeight="15720" activeTab="2" xr2:uid="{00000000-000D-0000-FFFF-FFFF00000000}"/>
  </bookViews>
  <sheets>
    <sheet name="Instructions" sheetId="10" r:id="rId1"/>
    <sheet name="Contact Info" sheetId="3" r:id="rId2"/>
    <sheet name="Schedule of Values" sheetId="1" r:id="rId3"/>
  </sheets>
  <definedNames>
    <definedName name="_xlnm.Print_Area" localSheetId="2">'Schedule of Values'!#REF!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1" l="1"/>
  <c r="A5" i="1"/>
  <c r="E17" i="1"/>
  <c r="E28" i="1" s="1"/>
  <c r="E29" i="1" s="1"/>
  <c r="A17" i="1" l="1"/>
</calcChain>
</file>

<file path=xl/sharedStrings.xml><?xml version="1.0" encoding="utf-8"?>
<sst xmlns="http://schemas.openxmlformats.org/spreadsheetml/2006/main" count="66" uniqueCount="50">
  <si>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</si>
  <si>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</si>
  <si>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</si>
  <si>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Business Contact Phone:</t>
  </si>
  <si>
    <t>Business Contact Email:</t>
  </si>
  <si>
    <t>Additional Contact Information (optional)</t>
  </si>
  <si>
    <t>UOM</t>
  </si>
  <si>
    <t>Street Address:</t>
  </si>
  <si>
    <t>City:</t>
  </si>
  <si>
    <t>State:</t>
  </si>
  <si>
    <t>Zip Code:</t>
  </si>
  <si>
    <t>Website Address:</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</si>
  <si>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</si>
  <si>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</si>
  <si>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</si>
  <si>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</si>
  <si>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</si>
  <si>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PRICE</t>
  </si>
  <si>
    <t>COMMENTS (IF APPLICABLE)</t>
  </si>
  <si>
    <t>*NOTES:</t>
  </si>
  <si>
    <t>"Contact Info" Tab</t>
  </si>
  <si>
    <t>"Schedule of Values" Tab</t>
  </si>
  <si>
    <t xml:space="preserve">Should additional or secondary contacts be needed, Bidder may fill in the name, phone number, and email address of these additional contacts in the yellow cells provided. Listing additional contacts is not required. </t>
  </si>
  <si>
    <t xml:space="preserve">Bidder will fill in the remaining yellow cells with their name, business address, phone number, email address, and website address. </t>
  </si>
  <si>
    <t>Bidder will fill in their company's registered name in the yellow cell next to "Company Name:"</t>
  </si>
  <si>
    <t>Date</t>
  </si>
  <si>
    <t>Corporate Officer or Owner (Print)</t>
  </si>
  <si>
    <t xml:space="preserve">-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 SOV MUST BE COMPLETED IN FULL TO BE ELIGIBLE FOR AWARD, NO EXCEPTIONS. </t>
  </si>
  <si>
    <t>EXHIBIT A - SCHEDULE OF VALUES*</t>
  </si>
  <si>
    <t>Contact Info</t>
  </si>
  <si>
    <t>Instructions</t>
  </si>
  <si>
    <t>TOTAL FOR ALL LOCATIONS (1 YEAR):</t>
  </si>
  <si>
    <t>TOTAL FOR ALL LOCATIONS (2 YEARS):</t>
  </si>
  <si>
    <t>- Remove weeds and trash from flower beds</t>
  </si>
  <si>
    <t>- Line trimming and edging is required around driveways, air conditioning and generator units, plant and flower beds, sprinkler heads, sidewalks, and patios</t>
  </si>
  <si>
    <t>- Remove and dispose of excess lawn clippings</t>
  </si>
  <si>
    <t>- Mowing lawn</t>
  </si>
  <si>
    <t>- Check irrigation systems, clean and adjust sprinkler, and repair and reset sprinkler heads</t>
  </si>
  <si>
    <t>- Trim shrubs and plants, to maintain the natural form of the plant or shrub (as needed)</t>
  </si>
  <si>
    <t>- Trim trees and hedges (as needed)</t>
  </si>
  <si>
    <t>TOTAL PER YEAR</t>
  </si>
  <si>
    <t>Per Visit</t>
  </si>
  <si>
    <t>Bidder will review each requirement and respond in the corresponding yellow cells under Column C with the unit cost, unless otherwise instructed. Bidder may enter comments in Column F, if applicable.</t>
  </si>
  <si>
    <t>- Remove weeds/ vines (unless ornamental)</t>
  </si>
  <si>
    <t>- Fertilize (as needed, but no less than twice per year, every six [6] months)</t>
  </si>
  <si>
    <t>- Mulch (as needed, but no less than twice per year, every six [6] months)</t>
  </si>
  <si>
    <t>Per service cost for 37 cuts per year for the location above, to include the following tasks:</t>
  </si>
  <si>
    <t>ITB 105-2024 Lawn Care Services - RV Hideaway and 8 Clans (Hollywood)</t>
  </si>
  <si>
    <t>RV HIDEAWAY TOWNHOMES DEVELOPMENT 
Randolph Clay Drive</t>
  </si>
  <si>
    <t>8 CLANS TOWNHOMES DEVELOPMENT 
Mary Osceola Avenue &amp; Mary Osceola Drive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</si>
</sst>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1"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1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s>
  <borders count="30">
    <border>
      <left/>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top/>
      <bottom/>
      <diagonal/>
    </border>
  </borders>
  <cellStyleXfs count="3">
    <xf numFmtId="0" fontId="0" fillId="0" borderId="0"/>
    <xf numFmtId="44" fontId="1" fillId="0" borderId="0" applyFont="0" applyFill="0" applyBorder="0" applyAlignment="0" applyProtection="0"/>
    <xf numFmtId="0" fontId="1" fillId="4" borderId="14" applyNumberFormat="0" applyFont="0" applyAlignment="0" applyProtection="0"/>
  </cellStyleXfs>
  <cellXfs count="74">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0" fillId="0" borderId="5" xfId="0" applyBorder="1" applyAlignment="1">
      <alignment horizontal="center" vertical="center"/>
    </xf>
    <xf numFmtId="0" fontId="6" fillId="0" borderId="10" xfId="0" applyFont="1" applyBorder="1"/>
    <xf numFmtId="0" fontId="6" fillId="0" borderId="11" xfId="0" applyFont="1" applyBorder="1"/>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8" xfId="0"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0" fontId="0" fillId="0" borderId="5" xfId="0" applyBorder="1" applyAlignment="1">
      <alignment vertical="top"/>
    </xf>
    <xf numFmtId="0" fontId="0" fillId="0" borderId="5" xfId="0" applyBorder="1" applyAlignment="1">
      <alignment vertical="top" wrapText="1"/>
    </xf>
    <xf numFmtId="0" fontId="2" fillId="2" borderId="5" xfId="0" applyFont="1" applyFill="1" applyBorder="1" applyAlignment="1">
      <alignment horizontal="center"/>
    </xf>
    <xf numFmtId="2" fontId="8" fillId="5" borderId="15" xfId="0" applyNumberFormat="1" applyFont="1" applyFill="1" applyBorder="1" applyAlignment="1">
      <alignment horizontal="center" vertical="center"/>
    </xf>
    <xf numFmtId="0" fontId="0" fillId="0" borderId="18" xfId="0" applyBorder="1"/>
    <xf numFmtId="0" fontId="0" fillId="0" borderId="0" xfId="0" applyAlignment="1">
      <alignment horizontal="left"/>
    </xf>
    <xf numFmtId="0" fontId="0" fillId="0" borderId="0" xfId="0" applyAlignment="1">
      <alignment wrapText="1"/>
    </xf>
    <xf numFmtId="0" fontId="7" fillId="0" borderId="19" xfId="0" applyFont="1" applyBorder="1"/>
    <xf numFmtId="0" fontId="0" fillId="0" borderId="20" xfId="0" applyBorder="1"/>
    <xf numFmtId="0" fontId="0" fillId="0" borderId="21" xfId="0" applyBorder="1"/>
    <xf numFmtId="44" fontId="0" fillId="2" borderId="5" xfId="0" applyNumberFormat="1" applyFill="1" applyBorder="1"/>
    <xf numFmtId="0" fontId="6" fillId="0" borderId="26" xfId="0" quotePrefix="1" applyFont="1" applyBorder="1" applyAlignment="1">
      <alignment horizontal="left" vertical="top"/>
    </xf>
    <xf numFmtId="0" fontId="6" fillId="0" borderId="26" xfId="0" quotePrefix="1" applyFont="1" applyBorder="1" applyAlignment="1">
      <alignment horizontal="left" vertical="top" wrapText="1"/>
    </xf>
    <xf numFmtId="0" fontId="0" fillId="0" borderId="26" xfId="0" quotePrefix="1" applyBorder="1" applyAlignment="1">
      <alignment horizontal="left" vertical="top" wrapText="1"/>
    </xf>
    <xf numFmtId="0" fontId="6" fillId="0" borderId="26" xfId="0" quotePrefix="1" applyFont="1" applyBorder="1" applyAlignment="1">
      <alignment horizontal="left" wrapText="1"/>
    </xf>
    <xf numFmtId="0" fontId="6" fillId="0" borderId="13" xfId="0" quotePrefix="1" applyFont="1" applyBorder="1" applyAlignment="1">
      <alignment horizontal="left" wrapText="1"/>
    </xf>
    <xf numFmtId="0" fontId="10" fillId="0" borderId="25" xfId="0" applyFont="1" applyBorder="1" applyAlignment="1">
      <alignment horizontal="left" vertical="top"/>
    </xf>
    <xf numFmtId="0" fontId="3" fillId="2" borderId="5" xfId="0" applyFont="1" applyFill="1" applyBorder="1" applyAlignment="1">
      <alignment horizontal="center" vertical="center" wrapText="1"/>
    </xf>
    <xf numFmtId="0" fontId="0" fillId="0" borderId="5" xfId="0" applyBorder="1" applyAlignment="1">
      <alignment horizontal="left" vertical="top" wrapText="1"/>
    </xf>
    <xf numFmtId="49" fontId="9" fillId="5" borderId="5" xfId="2" applyNumberFormat="1" applyFont="1" applyFill="1" applyBorder="1" applyAlignment="1">
      <alignment horizontal="center"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8" fillId="5" borderId="2" xfId="0" applyFont="1" applyFill="1" applyBorder="1" applyAlignment="1">
      <alignment horizontal="center" vertical="center"/>
    </xf>
    <xf numFmtId="0" fontId="8" fillId="5" borderId="1" xfId="0" applyFont="1" applyFill="1" applyBorder="1" applyAlignment="1">
      <alignment horizontal="center" vertical="center"/>
    </xf>
    <xf numFmtId="0" fontId="0" fillId="0" borderId="22" xfId="0" quotePrefix="1" applyBorder="1" applyAlignment="1">
      <alignment horizontal="left" vertical="top" wrapText="1"/>
    </xf>
    <xf numFmtId="0" fontId="0" fillId="0" borderId="18" xfId="0" quotePrefix="1" applyBorder="1" applyAlignment="1">
      <alignment horizontal="left" vertical="top" wrapText="1"/>
    </xf>
    <xf numFmtId="0" fontId="0" fillId="0" borderId="23" xfId="0" quotePrefix="1" applyBorder="1" applyAlignment="1">
      <alignment horizontal="left" vertical="top" wrapText="1"/>
    </xf>
    <xf numFmtId="0" fontId="2" fillId="2" borderId="16" xfId="0" applyFont="1" applyFill="1" applyBorder="1" applyAlignment="1">
      <alignment horizontal="right"/>
    </xf>
    <xf numFmtId="0" fontId="2" fillId="2" borderId="24" xfId="0" applyFont="1" applyFill="1" applyBorder="1" applyAlignment="1">
      <alignment horizontal="right"/>
    </xf>
    <xf numFmtId="49" fontId="0" fillId="0" borderId="20" xfId="0" applyNumberFormat="1" applyBorder="1" applyAlignment="1">
      <alignment horizontal="center" vertical="center"/>
    </xf>
    <xf numFmtId="49" fontId="0" fillId="0" borderId="0" xfId="0" applyNumberFormat="1" applyAlignment="1">
      <alignment horizontal="center" vertical="center"/>
    </xf>
    <xf numFmtId="49" fontId="0" fillId="0" borderId="18" xfId="0" applyNumberFormat="1" applyBorder="1" applyAlignment="1">
      <alignment horizontal="center" vertical="center"/>
    </xf>
    <xf numFmtId="0" fontId="0" fillId="3" borderId="5" xfId="0" applyFill="1" applyBorder="1" applyAlignment="1">
      <alignment horizontal="center" vertical="top" wrapText="1"/>
    </xf>
    <xf numFmtId="44" fontId="0" fillId="3" borderId="19" xfId="1" applyFont="1" applyFill="1" applyBorder="1" applyAlignment="1">
      <alignment horizontal="center" vertical="center"/>
    </xf>
    <xf numFmtId="44" fontId="0" fillId="3" borderId="29" xfId="1" applyFont="1" applyFill="1" applyBorder="1" applyAlignment="1">
      <alignment horizontal="center" vertical="center"/>
    </xf>
    <xf numFmtId="44" fontId="0" fillId="3" borderId="22" xfId="1" applyFont="1" applyFill="1"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13" xfId="0" applyBorder="1" applyAlignment="1">
      <alignment horizontal="center" vertical="center"/>
    </xf>
    <xf numFmtId="44" fontId="0" fillId="0" borderId="25" xfId="0" applyNumberFormat="1" applyBorder="1" applyAlignment="1">
      <alignment horizontal="center" vertical="center"/>
    </xf>
    <xf numFmtId="44" fontId="0" fillId="0" borderId="26" xfId="0" applyNumberFormat="1" applyBorder="1" applyAlignment="1">
      <alignment horizontal="center" vertical="center"/>
    </xf>
    <xf numFmtId="44" fontId="0" fillId="0" borderId="13" xfId="0" applyNumberFormat="1" applyBorder="1" applyAlignment="1">
      <alignment horizontal="center" vertical="center"/>
    </xf>
    <xf numFmtId="49" fontId="3" fillId="2" borderId="5" xfId="0" applyNumberFormat="1" applyFont="1" applyFill="1" applyBorder="1" applyAlignment="1">
      <alignment horizontal="center" vertical="center" wrapText="1"/>
    </xf>
    <xf numFmtId="0" fontId="8" fillId="5" borderId="5" xfId="0" applyFont="1" applyFill="1" applyBorder="1" applyAlignment="1">
      <alignment horizontal="center" vertical="center" wrapText="1"/>
    </xf>
    <xf numFmtId="0" fontId="8" fillId="5" borderId="5" xfId="0" applyFont="1" applyFill="1" applyBorder="1" applyAlignment="1">
      <alignment horizontal="center"/>
    </xf>
    <xf numFmtId="49" fontId="3" fillId="2" borderId="17" xfId="0" applyNumberFormat="1" applyFont="1" applyFill="1" applyBorder="1" applyAlignment="1">
      <alignment horizontal="center" vertical="center" wrapText="1"/>
    </xf>
    <xf numFmtId="49" fontId="3" fillId="2" borderId="16" xfId="0" applyNumberFormat="1" applyFont="1" applyFill="1" applyBorder="1" applyAlignment="1">
      <alignment horizontal="center" vertical="center" wrapText="1"/>
    </xf>
    <xf numFmtId="49" fontId="3" fillId="2" borderId="24" xfId="0" applyNumberFormat="1" applyFont="1" applyFill="1" applyBorder="1" applyAlignment="1">
      <alignment horizontal="center" vertical="center" wrapText="1"/>
    </xf>
    <xf numFmtId="49" fontId="0" fillId="0" borderId="27" xfId="0" applyNumberFormat="1" applyBorder="1" applyAlignment="1">
      <alignment horizontal="center" vertical="center"/>
    </xf>
    <xf numFmtId="49" fontId="0" fillId="0" borderId="28" xfId="0" applyNumberFormat="1" applyBorder="1" applyAlignment="1">
      <alignment horizontal="center" vertical="center"/>
    </xf>
    <xf numFmtId="49" fontId="0" fillId="0" borderId="15" xfId="0" applyNumberFormat="1" applyBorder="1" applyAlignment="1">
      <alignment horizontal="center" vertical="center"/>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0" fillId="0" borderId="13" xfId="0" applyBorder="1" applyAlignment="1">
      <alignment horizontal="center" vertical="center" wrapText="1"/>
    </xf>
    <xf numFmtId="44" fontId="0" fillId="3" borderId="25" xfId="1" applyFont="1" applyFill="1" applyBorder="1" applyAlignment="1">
      <alignment horizontal="center" vertical="center"/>
    </xf>
    <xf numFmtId="44" fontId="0" fillId="3" borderId="26" xfId="1" applyFont="1" applyFill="1" applyBorder="1" applyAlignment="1">
      <alignment horizontal="center" vertical="center"/>
    </xf>
    <xf numFmtId="44" fontId="0" fillId="3" borderId="13" xfId="1" applyFont="1" applyFill="1" applyBorder="1" applyAlignment="1">
      <alignment horizontal="center" vertical="center"/>
    </xf>
    <xf numFmtId="0" fontId="8" fillId="5" borderId="5" xfId="0" applyFont="1" applyFill="1" applyBorder="1" applyAlignment="1">
      <alignment horizontal="center" wrapText="1"/>
    </xf>
    <xf numFmtId="0" fontId="0" fillId="0" borderId="0" xfId="0" applyFont="1" applyAlignment="1">
      <alignment horizontal="left"/>
    </xf>
    <xf numFmtId="0" fontId="0" fillId="0" borderId="0" xfId="0" applyFont="1"/>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workbookViewId="0">
      <selection activeCell="B8" sqref="B8"/>
    </sheetView>
  </sheetViews>
  <sheetFormatPr defaultRowHeight="31.5" customHeight="1" x14ac:dyDescent="0.35"/>
  <cols>
    <col min="1" max="1" width="2.7265625" bestFit="1" customWidth="1"/>
    <col min="2" max="2" width="112.81640625" customWidth="1"/>
  </cols>
  <sheetData>
    <row r="1" spans="1:2" ht="26" x14ac:dyDescent="0.35">
      <c r="A1" s="31" t="s">
        <v>30</v>
      </c>
      <c r="B1" s="31"/>
    </row>
    <row r="2" spans="1:2" ht="18" customHeight="1" x14ac:dyDescent="0.35">
      <c r="A2" s="32" t="s">
        <v>14</v>
      </c>
      <c r="B2" s="32"/>
    </row>
    <row r="3" spans="1:2" ht="15.5" x14ac:dyDescent="0.35">
      <c r="A3" s="33" t="s">
        <v>20</v>
      </c>
      <c r="B3" s="33"/>
    </row>
    <row r="4" spans="1:2" ht="14.5" x14ac:dyDescent="0.35">
      <c r="A4" s="5">
        <v>1</v>
      </c>
      <c r="B4" s="14" t="s">
        <v>24</v>
      </c>
    </row>
    <row r="5" spans="1:2" ht="14.5" x14ac:dyDescent="0.35">
      <c r="A5" s="5">
        <v>2</v>
      </c>
      <c r="B5" s="15" t="s">
        <v>23</v>
      </c>
    </row>
    <row r="6" spans="1:2" ht="29" x14ac:dyDescent="0.35">
      <c r="A6" s="5">
        <v>3</v>
      </c>
      <c r="B6" s="15" t="s">
        <v>22</v>
      </c>
    </row>
    <row r="7" spans="1:2" ht="15.5" x14ac:dyDescent="0.35">
      <c r="A7" s="33" t="s">
        <v>21</v>
      </c>
      <c r="B7" s="33"/>
    </row>
    <row r="8" spans="1:2" ht="29" x14ac:dyDescent="0.35">
      <c r="A8" s="5">
        <v>1</v>
      </c>
      <c r="B8" s="15" t="s">
        <v>42</v>
      </c>
    </row>
  </sheetData>
  <mergeCells count="4">
    <mergeCell ref="A1:B1"/>
    <mergeCell ref="A2:B2"/>
    <mergeCell ref="A3:B3"/>
    <mergeCell ref="A7:B7"/>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5"/>
  <sheetViews>
    <sheetView showGridLines="0" workbookViewId="0">
      <selection sqref="A1:B1"/>
    </sheetView>
  </sheetViews>
  <sheetFormatPr defaultColWidth="9.1796875" defaultRowHeight="14.5" x14ac:dyDescent="0.35"/>
  <cols>
    <col min="1" max="1" width="23.54296875" customWidth="1"/>
    <col min="2" max="2" width="93.453125" customWidth="1"/>
  </cols>
  <sheetData>
    <row r="1" spans="1:2" ht="26.5" thickBot="1" x14ac:dyDescent="0.4">
      <c r="A1" s="34" t="s">
        <v>29</v>
      </c>
      <c r="B1" s="35"/>
    </row>
    <row r="2" spans="1:2" ht="15" thickBot="1" x14ac:dyDescent="0.4">
      <c r="A2" s="36" t="s">
        <v>0</v>
      </c>
      <c r="B2" s="37"/>
    </row>
    <row r="3" spans="1:2" x14ac:dyDescent="0.35">
      <c r="A3" s="1" t="s">
        <v>1</v>
      </c>
      <c r="B3" s="8"/>
    </row>
    <row r="4" spans="1:2" x14ac:dyDescent="0.35">
      <c r="A4" s="2" t="s">
        <v>2</v>
      </c>
      <c r="B4" s="9"/>
    </row>
    <row r="5" spans="1:2" x14ac:dyDescent="0.35">
      <c r="A5" s="6" t="s">
        <v>7</v>
      </c>
      <c r="B5" s="9"/>
    </row>
    <row r="6" spans="1:2" x14ac:dyDescent="0.35">
      <c r="A6" s="6" t="s">
        <v>8</v>
      </c>
      <c r="B6" s="9"/>
    </row>
    <row r="7" spans="1:2" x14ac:dyDescent="0.35">
      <c r="A7" s="6" t="s">
        <v>9</v>
      </c>
      <c r="B7" s="9"/>
    </row>
    <row r="8" spans="1:2" x14ac:dyDescent="0.35">
      <c r="A8" s="6" t="s">
        <v>10</v>
      </c>
      <c r="B8" s="9"/>
    </row>
    <row r="9" spans="1:2" x14ac:dyDescent="0.35">
      <c r="A9" s="6" t="s">
        <v>3</v>
      </c>
      <c r="B9" s="9"/>
    </row>
    <row r="10" spans="1:2" x14ac:dyDescent="0.35">
      <c r="A10" s="6" t="s">
        <v>4</v>
      </c>
      <c r="B10" s="9"/>
    </row>
    <row r="11" spans="1:2" ht="15" thickBot="1" x14ac:dyDescent="0.4">
      <c r="A11" s="7" t="s">
        <v>11</v>
      </c>
      <c r="B11" s="10"/>
    </row>
    <row r="12" spans="1:2" ht="15" thickBot="1" x14ac:dyDescent="0.4">
      <c r="A12" s="36" t="s">
        <v>5</v>
      </c>
      <c r="B12" s="37"/>
    </row>
    <row r="13" spans="1:2" x14ac:dyDescent="0.35">
      <c r="A13" s="4" t="s">
        <v>2</v>
      </c>
      <c r="B13" s="11"/>
    </row>
    <row r="14" spans="1:2" x14ac:dyDescent="0.35">
      <c r="A14" s="2" t="s">
        <v>3</v>
      </c>
      <c r="B14" s="12"/>
    </row>
    <row r="15" spans="1:2" ht="15" thickBot="1" x14ac:dyDescent="0.4">
      <c r="A15" s="3" t="s">
        <v>4</v>
      </c>
      <c r="B15" s="13"/>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3"/>
  <sheetViews>
    <sheetView showGridLines="0" tabSelected="1" zoomScale="90" zoomScaleNormal="90" workbookViewId="0">
      <selection activeCell="B43" sqref="B43"/>
    </sheetView>
  </sheetViews>
  <sheetFormatPr defaultRowHeight="14.5" x14ac:dyDescent="0.35"/>
  <cols>
    <col min="1" max="1" width="15.1796875" customWidth="1"/>
    <col min="2" max="2" width="83.26953125" customWidth="1"/>
    <col min="3" max="3" width="18.453125" customWidth="1"/>
    <col min="4" max="4" width="12.1796875" customWidth="1"/>
    <col min="5" max="5" width="18.81640625" customWidth="1"/>
    <col min="6" max="6" width="62" customWidth="1"/>
  </cols>
  <sheetData>
    <row r="1" spans="1:6" ht="26" x14ac:dyDescent="0.35">
      <c r="A1" s="56" t="s">
        <v>47</v>
      </c>
      <c r="B1" s="56"/>
      <c r="C1" s="56"/>
      <c r="D1" s="56"/>
      <c r="E1" s="56"/>
      <c r="F1" s="56"/>
    </row>
    <row r="2" spans="1:6" ht="26" x14ac:dyDescent="0.35">
      <c r="A2" s="59" t="s">
        <v>28</v>
      </c>
      <c r="B2" s="60"/>
      <c r="C2" s="60"/>
      <c r="D2" s="60"/>
      <c r="E2" s="60"/>
      <c r="F2" s="61"/>
    </row>
    <row r="3" spans="1:6" x14ac:dyDescent="0.35">
      <c r="A3" s="16" t="s">
        <v>15</v>
      </c>
      <c r="B3" s="16" t="s">
        <v>16</v>
      </c>
      <c r="C3" s="16" t="s">
        <v>17</v>
      </c>
      <c r="D3" s="16" t="s">
        <v>6</v>
      </c>
      <c r="E3" s="16" t="s">
        <v>40</v>
      </c>
      <c r="F3" s="16" t="s">
        <v>18</v>
      </c>
    </row>
    <row r="4" spans="1:6" ht="28" customHeight="1" x14ac:dyDescent="0.35">
      <c r="A4" s="17">
        <v>1</v>
      </c>
      <c r="B4" s="71" t="s">
        <v>48</v>
      </c>
      <c r="C4" s="58"/>
      <c r="D4" s="58"/>
      <c r="E4" s="58"/>
      <c r="F4" s="58"/>
    </row>
    <row r="5" spans="1:6" x14ac:dyDescent="0.35">
      <c r="A5" s="43">
        <f>A4+0.01</f>
        <v>1.01</v>
      </c>
      <c r="B5" s="30" t="s">
        <v>46</v>
      </c>
      <c r="C5" s="47">
        <v>0</v>
      </c>
      <c r="D5" s="50" t="s">
        <v>41</v>
      </c>
      <c r="E5" s="53">
        <f>C5*37</f>
        <v>0</v>
      </c>
      <c r="F5" s="46"/>
    </row>
    <row r="6" spans="1:6" x14ac:dyDescent="0.35">
      <c r="A6" s="44"/>
      <c r="B6" s="25" t="s">
        <v>33</v>
      </c>
      <c r="C6" s="48"/>
      <c r="D6" s="51"/>
      <c r="E6" s="54"/>
      <c r="F6" s="46"/>
    </row>
    <row r="7" spans="1:6" ht="29" x14ac:dyDescent="0.35">
      <c r="A7" s="44"/>
      <c r="B7" s="26" t="s">
        <v>34</v>
      </c>
      <c r="C7" s="48"/>
      <c r="D7" s="51"/>
      <c r="E7" s="54"/>
      <c r="F7" s="46"/>
    </row>
    <row r="8" spans="1:6" ht="15" customHeight="1" x14ac:dyDescent="0.35">
      <c r="A8" s="44"/>
      <c r="B8" s="26" t="s">
        <v>35</v>
      </c>
      <c r="C8" s="48"/>
      <c r="D8" s="51"/>
      <c r="E8" s="54"/>
      <c r="F8" s="46"/>
    </row>
    <row r="9" spans="1:6" ht="15" customHeight="1" x14ac:dyDescent="0.35">
      <c r="A9" s="44"/>
      <c r="B9" s="26" t="s">
        <v>43</v>
      </c>
      <c r="C9" s="48"/>
      <c r="D9" s="51"/>
      <c r="E9" s="54"/>
      <c r="F9" s="46"/>
    </row>
    <row r="10" spans="1:6" ht="15" customHeight="1" x14ac:dyDescent="0.35">
      <c r="A10" s="44"/>
      <c r="B10" s="25" t="s">
        <v>36</v>
      </c>
      <c r="C10" s="48"/>
      <c r="D10" s="51"/>
      <c r="E10" s="54"/>
      <c r="F10" s="46"/>
    </row>
    <row r="11" spans="1:6" ht="15" customHeight="1" x14ac:dyDescent="0.35">
      <c r="A11" s="44"/>
      <c r="B11" s="26" t="s">
        <v>37</v>
      </c>
      <c r="C11" s="48"/>
      <c r="D11" s="51"/>
      <c r="E11" s="54"/>
      <c r="F11" s="46"/>
    </row>
    <row r="12" spans="1:6" ht="15" customHeight="1" x14ac:dyDescent="0.35">
      <c r="A12" s="44"/>
      <c r="B12" s="27" t="s">
        <v>44</v>
      </c>
      <c r="C12" s="48"/>
      <c r="D12" s="51"/>
      <c r="E12" s="54"/>
      <c r="F12" s="46"/>
    </row>
    <row r="13" spans="1:6" x14ac:dyDescent="0.35">
      <c r="A13" s="44"/>
      <c r="B13" s="27" t="s">
        <v>45</v>
      </c>
      <c r="C13" s="48"/>
      <c r="D13" s="51"/>
      <c r="E13" s="54"/>
      <c r="F13" s="46"/>
    </row>
    <row r="14" spans="1:6" x14ac:dyDescent="0.35">
      <c r="A14" s="44"/>
      <c r="B14" s="28" t="s">
        <v>38</v>
      </c>
      <c r="C14" s="48"/>
      <c r="D14" s="51"/>
      <c r="E14" s="54"/>
      <c r="F14" s="46"/>
    </row>
    <row r="15" spans="1:6" x14ac:dyDescent="0.35">
      <c r="A15" s="45"/>
      <c r="B15" s="29" t="s">
        <v>39</v>
      </c>
      <c r="C15" s="49"/>
      <c r="D15" s="52"/>
      <c r="E15" s="55"/>
      <c r="F15" s="46"/>
    </row>
    <row r="16" spans="1:6" ht="28" customHeight="1" x14ac:dyDescent="0.35">
      <c r="A16" s="17">
        <v>2</v>
      </c>
      <c r="B16" s="57" t="s">
        <v>49</v>
      </c>
      <c r="C16" s="57"/>
      <c r="D16" s="57"/>
      <c r="E16" s="57"/>
      <c r="F16" s="57"/>
    </row>
    <row r="17" spans="1:6" x14ac:dyDescent="0.35">
      <c r="A17" s="62">
        <f>A16+0.01</f>
        <v>2.0099999999999998</v>
      </c>
      <c r="B17" s="30" t="s">
        <v>46</v>
      </c>
      <c r="C17" s="68">
        <v>0</v>
      </c>
      <c r="D17" s="65" t="s">
        <v>41</v>
      </c>
      <c r="E17" s="53">
        <f>C17*37</f>
        <v>0</v>
      </c>
      <c r="F17" s="46"/>
    </row>
    <row r="18" spans="1:6" x14ac:dyDescent="0.35">
      <c r="A18" s="63"/>
      <c r="B18" s="25" t="s">
        <v>33</v>
      </c>
      <c r="C18" s="69"/>
      <c r="D18" s="66"/>
      <c r="E18" s="54"/>
      <c r="F18" s="46"/>
    </row>
    <row r="19" spans="1:6" ht="29" x14ac:dyDescent="0.35">
      <c r="A19" s="63"/>
      <c r="B19" s="26" t="s">
        <v>34</v>
      </c>
      <c r="C19" s="69"/>
      <c r="D19" s="66"/>
      <c r="E19" s="54"/>
      <c r="F19" s="46"/>
    </row>
    <row r="20" spans="1:6" x14ac:dyDescent="0.35">
      <c r="A20" s="63"/>
      <c r="B20" s="26" t="s">
        <v>35</v>
      </c>
      <c r="C20" s="69"/>
      <c r="D20" s="66"/>
      <c r="E20" s="54"/>
      <c r="F20" s="46"/>
    </row>
    <row r="21" spans="1:6" x14ac:dyDescent="0.35">
      <c r="A21" s="63"/>
      <c r="B21" s="26" t="s">
        <v>43</v>
      </c>
      <c r="C21" s="69"/>
      <c r="D21" s="66"/>
      <c r="E21" s="54"/>
      <c r="F21" s="46"/>
    </row>
    <row r="22" spans="1:6" x14ac:dyDescent="0.35">
      <c r="A22" s="63"/>
      <c r="B22" s="25" t="s">
        <v>36</v>
      </c>
      <c r="C22" s="69"/>
      <c r="D22" s="66"/>
      <c r="E22" s="54"/>
      <c r="F22" s="46"/>
    </row>
    <row r="23" spans="1:6" x14ac:dyDescent="0.35">
      <c r="A23" s="63"/>
      <c r="B23" s="26" t="s">
        <v>37</v>
      </c>
      <c r="C23" s="69"/>
      <c r="D23" s="66"/>
      <c r="E23" s="54"/>
      <c r="F23" s="46"/>
    </row>
    <row r="24" spans="1:6" x14ac:dyDescent="0.35">
      <c r="A24" s="63"/>
      <c r="B24" s="27" t="s">
        <v>44</v>
      </c>
      <c r="C24" s="69"/>
      <c r="D24" s="66"/>
      <c r="E24" s="54"/>
      <c r="F24" s="46"/>
    </row>
    <row r="25" spans="1:6" x14ac:dyDescent="0.35">
      <c r="A25" s="63"/>
      <c r="B25" s="27" t="s">
        <v>45</v>
      </c>
      <c r="C25" s="69"/>
      <c r="D25" s="66"/>
      <c r="E25" s="54"/>
      <c r="F25" s="46"/>
    </row>
    <row r="26" spans="1:6" x14ac:dyDescent="0.35">
      <c r="A26" s="63"/>
      <c r="B26" s="28" t="s">
        <v>38</v>
      </c>
      <c r="C26" s="69"/>
      <c r="D26" s="66"/>
      <c r="E26" s="54"/>
      <c r="F26" s="46"/>
    </row>
    <row r="27" spans="1:6" x14ac:dyDescent="0.35">
      <c r="A27" s="64"/>
      <c r="B27" s="29" t="s">
        <v>39</v>
      </c>
      <c r="C27" s="70"/>
      <c r="D27" s="67"/>
      <c r="E27" s="55"/>
      <c r="F27" s="46"/>
    </row>
    <row r="28" spans="1:6" x14ac:dyDescent="0.35">
      <c r="A28" s="41" t="s">
        <v>31</v>
      </c>
      <c r="B28" s="41"/>
      <c r="C28" s="41"/>
      <c r="D28" s="42"/>
      <c r="E28" s="24">
        <f>SUM(E17:E27)</f>
        <v>0</v>
      </c>
    </row>
    <row r="29" spans="1:6" x14ac:dyDescent="0.35">
      <c r="A29" s="41" t="s">
        <v>32</v>
      </c>
      <c r="B29" s="41"/>
      <c r="C29" s="41"/>
      <c r="D29" s="42"/>
      <c r="E29" s="24">
        <f>SUM(E28*2)</f>
        <v>0</v>
      </c>
    </row>
    <row r="31" spans="1:6" x14ac:dyDescent="0.35">
      <c r="A31" s="21" t="s">
        <v>19</v>
      </c>
      <c r="B31" s="22"/>
      <c r="C31" s="22"/>
      <c r="D31" s="22"/>
      <c r="E31" s="22"/>
      <c r="F31" s="23"/>
    </row>
    <row r="32" spans="1:6" ht="81" customHeight="1" x14ac:dyDescent="0.35">
      <c r="A32" s="38" t="s">
        <v>27</v>
      </c>
      <c r="B32" s="39"/>
      <c r="C32" s="39"/>
      <c r="D32" s="39"/>
      <c r="E32" s="39"/>
      <c r="F32" s="40"/>
    </row>
    <row r="35" spans="1:6" x14ac:dyDescent="0.35">
      <c r="A35" s="72" t="s">
        <v>12</v>
      </c>
      <c r="B35" s="73"/>
      <c r="C35" s="18"/>
    </row>
    <row r="36" spans="1:6" x14ac:dyDescent="0.35">
      <c r="A36" s="19" t="s">
        <v>13</v>
      </c>
      <c r="C36" t="s">
        <v>25</v>
      </c>
    </row>
    <row r="38" spans="1:6" x14ac:dyDescent="0.35">
      <c r="A38" s="19" t="s">
        <v>12</v>
      </c>
    </row>
    <row r="39" spans="1:6" x14ac:dyDescent="0.35">
      <c r="A39" s="19" t="s">
        <v>26</v>
      </c>
    </row>
    <row r="40" spans="1:6" ht="15" customHeight="1" x14ac:dyDescent="0.35">
      <c r="A40" s="20"/>
      <c r="B40" s="20"/>
      <c r="C40" s="20"/>
      <c r="D40" s="20"/>
      <c r="E40" s="20"/>
      <c r="F40" s="20"/>
    </row>
    <row r="41" spans="1:6" ht="15" customHeight="1" x14ac:dyDescent="0.35"/>
    <row r="43" spans="1:6" ht="35.25" customHeight="1" x14ac:dyDescent="0.35"/>
  </sheetData>
  <sheetProtection formatCells="0"/>
  <mergeCells count="17">
    <mergeCell ref="A1:F1"/>
    <mergeCell ref="B16:F16"/>
    <mergeCell ref="A2:F2"/>
    <mergeCell ref="A17:A27"/>
    <mergeCell ref="D17:D27"/>
    <mergeCell ref="C17:C27"/>
    <mergeCell ref="E17:E27"/>
    <mergeCell ref="F17:F27"/>
    <mergeCell ref="B4:F4"/>
    <mergeCell ref="A5:A15"/>
    <mergeCell ref="C5:C15"/>
    <mergeCell ref="D5:D15"/>
    <mergeCell ref="E5:E15"/>
    <mergeCell ref="F5:F15"/>
    <mergeCell ref="A32:F32"/>
    <mergeCell ref="A28:D28"/>
    <mergeCell ref="A29:D29"/>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customXml/itemProps2.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DC51E4-BCC9-41C2-94B7-CF06B8B27B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Mariela Velazquez</cp:lastModifiedBy>
  <cp:lastPrinted>2021-05-25T20:17:18Z</cp:lastPrinted>
  <dcterms:created xsi:type="dcterms:W3CDTF">2016-11-06T20:45:59Z</dcterms:created>
  <dcterms:modified xsi:type="dcterms:W3CDTF">2024-11-19T22:27:25Z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